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4" documentId="8_{567C2B16-39B0-4D2C-821D-72FA017F1E89}" xr6:coauthVersionLast="47" xr6:coauthVersionMax="47" xr10:uidLastSave="{28CABA2F-CB0F-473A-A11D-1145633085B7}"/>
  <bookViews>
    <workbookView xWindow="28680" yWindow="-120" windowWidth="29040" windowHeight="15720" xr2:uid="{F50EBDA9-D3C2-4A16-A62E-8F1E62F34F40}"/>
  </bookViews>
  <sheets>
    <sheet name="James Hollowa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424" i="2"/>
  <c r="AM244" i="2"/>
  <c r="AM184" i="2"/>
  <c r="AM144" i="2"/>
  <c r="AM104" i="2"/>
  <c r="AM84" i="2"/>
  <c r="AM44" i="2"/>
  <c r="AM24" i="2"/>
  <c r="AM4" i="2"/>
  <c r="AM23"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04" i="2"/>
  <c r="AM384" i="2"/>
  <c r="AM364" i="2"/>
  <c r="AM344" i="2"/>
  <c r="AM324" i="2"/>
  <c r="AM304" i="2"/>
  <c r="AM284" i="2"/>
  <c r="AM264" i="2"/>
  <c r="AM224" i="2"/>
  <c r="AM204" i="2"/>
  <c r="AM164" i="2"/>
  <c r="AM124" i="2"/>
  <c r="AM64" i="2"/>
  <c r="AM1483" i="2"/>
  <c r="AM1463" i="2"/>
  <c r="AM1443" i="2"/>
  <c r="AM1423" i="2"/>
  <c r="AM1403" i="2"/>
  <c r="AM1383" i="2"/>
  <c r="AM136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63" i="2"/>
  <c r="AM843" i="2"/>
  <c r="AM823" i="2"/>
  <c r="AM803" i="2"/>
  <c r="AM783" i="2"/>
  <c r="AM763" i="2"/>
  <c r="AM743" i="2"/>
  <c r="AM723" i="2"/>
  <c r="AM703" i="2"/>
  <c r="AM683" i="2"/>
  <c r="AM663" i="2"/>
  <c r="AM643" i="2"/>
  <c r="AM623" i="2"/>
  <c r="AM603" i="2"/>
  <c r="AM583" i="2"/>
  <c r="AM563" i="2"/>
  <c r="AM543" i="2"/>
  <c r="AM523" i="2"/>
  <c r="AM503" i="2"/>
  <c r="AM483" i="2"/>
  <c r="AM463" i="2"/>
  <c r="AM443" i="2"/>
  <c r="AM423" i="2"/>
  <c r="AM403" i="2"/>
  <c r="AM383" i="2"/>
  <c r="AM363" i="2"/>
  <c r="AM343" i="2"/>
  <c r="AM323" i="2"/>
  <c r="AM303" i="2"/>
  <c r="AM283" i="2"/>
  <c r="AM263" i="2"/>
  <c r="AM243" i="2"/>
  <c r="AM223" i="2"/>
  <c r="AM203" i="2"/>
  <c r="AM183" i="2"/>
  <c r="AM163" i="2"/>
  <c r="AM143" i="2"/>
  <c r="AM123" i="2"/>
  <c r="AM103" i="2"/>
  <c r="AM83" i="2"/>
  <c r="AM63" i="2"/>
  <c r="AM43" i="2"/>
  <c r="AM3"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762" i="2"/>
  <c r="AM742" i="2"/>
  <c r="AM722" i="2"/>
  <c r="AM702" i="2"/>
  <c r="AM682" i="2"/>
  <c r="AM662" i="2"/>
  <c r="AM642" i="2"/>
  <c r="AM622" i="2"/>
  <c r="AM602" i="2"/>
  <c r="AM582" i="2"/>
  <c r="AM562" i="2"/>
  <c r="AM542" i="2"/>
  <c r="AM522" i="2"/>
  <c r="AM502" i="2"/>
  <c r="AM482" i="2"/>
  <c r="AM462" i="2"/>
  <c r="AM442" i="2"/>
  <c r="AM422" i="2"/>
  <c r="AM402" i="2"/>
  <c r="AM382" i="2"/>
  <c r="AM362" i="2"/>
  <c r="AM342" i="2"/>
  <c r="AM322" i="2"/>
  <c r="AM302" i="2"/>
  <c r="AM282" i="2"/>
  <c r="AM262" i="2"/>
  <c r="AM242" i="2"/>
  <c r="AM222" i="2"/>
  <c r="AM202" i="2"/>
  <c r="AM182" i="2"/>
  <c r="AM162" i="2"/>
  <c r="AM142" i="2"/>
  <c r="AM122" i="2"/>
  <c r="AM102" i="2"/>
  <c r="AM82" i="2"/>
  <c r="AM62" i="2"/>
  <c r="AM42" i="2"/>
  <c r="AM22" i="2"/>
  <c r="AM2" i="2"/>
  <c r="AM20" i="2"/>
  <c r="AM1373" i="2"/>
  <c r="AM1481" i="2"/>
  <c r="AM1461" i="2"/>
  <c r="AM1441" i="2"/>
  <c r="AM1421" i="2"/>
  <c r="AM1401" i="2"/>
  <c r="AM1381" i="2"/>
  <c r="AM1361" i="2"/>
  <c r="AM1341" i="2"/>
  <c r="AM1321" i="2"/>
  <c r="AM1301" i="2"/>
  <c r="AM1281" i="2"/>
  <c r="AM1261" i="2"/>
  <c r="AM1241" i="2"/>
  <c r="AM1221" i="2"/>
  <c r="AM1201" i="2"/>
  <c r="AM1181" i="2"/>
  <c r="AM1161" i="2"/>
  <c r="AM1141" i="2"/>
  <c r="AM1121" i="2"/>
  <c r="AM1101" i="2"/>
  <c r="AM1081" i="2"/>
  <c r="AM1061" i="2"/>
  <c r="AM1041" i="2"/>
  <c r="AM1021" i="2"/>
  <c r="AM1001" i="2"/>
  <c r="AM981" i="2"/>
  <c r="AM961" i="2"/>
  <c r="AM941" i="2"/>
  <c r="AM921" i="2"/>
  <c r="AM901" i="2"/>
  <c r="AM881" i="2"/>
  <c r="AM861" i="2"/>
  <c r="AM841" i="2"/>
  <c r="AM821" i="2"/>
  <c r="AM801" i="2"/>
  <c r="AM781" i="2"/>
  <c r="AM761" i="2"/>
  <c r="AM741" i="2"/>
  <c r="AM721" i="2"/>
  <c r="AM701" i="2"/>
  <c r="AM681" i="2"/>
  <c r="AM661" i="2"/>
  <c r="AM641" i="2"/>
  <c r="AM621" i="2"/>
  <c r="AM601" i="2"/>
  <c r="AM581" i="2"/>
  <c r="AM561" i="2"/>
  <c r="AM541" i="2"/>
  <c r="AM521" i="2"/>
  <c r="AM501" i="2"/>
  <c r="AM481" i="2"/>
  <c r="AM461" i="2"/>
  <c r="AM441" i="2"/>
  <c r="AM421" i="2"/>
  <c r="AM401" i="2"/>
  <c r="AM381" i="2"/>
  <c r="AM361" i="2"/>
  <c r="AM341" i="2"/>
  <c r="AM321" i="2"/>
  <c r="AM301" i="2"/>
  <c r="AM281" i="2"/>
  <c r="AM261" i="2"/>
  <c r="AM241" i="2"/>
  <c r="AM221" i="2"/>
  <c r="AM201" i="2"/>
  <c r="AM181" i="2"/>
  <c r="AM161" i="2"/>
  <c r="AM141" i="2"/>
  <c r="AM121" i="2"/>
  <c r="AM101" i="2"/>
  <c r="AM81" i="2"/>
  <c r="AM61" i="2"/>
  <c r="AM41" i="2"/>
  <c r="AM21" i="2"/>
  <c r="AP2" i="2"/>
  <c r="AM420" i="2"/>
  <c r="AM260" i="2"/>
  <c r="AM200" i="2"/>
  <c r="AM160" i="2"/>
  <c r="AM140" i="2"/>
  <c r="AM100" i="2"/>
  <c r="AM80" i="2"/>
  <c r="AM60" i="2"/>
  <c r="AM40" i="2"/>
  <c r="AM1353"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00" i="2"/>
  <c r="AM380" i="2"/>
  <c r="AM360" i="2"/>
  <c r="AM340" i="2"/>
  <c r="AM320" i="2"/>
  <c r="AM300" i="2"/>
  <c r="AM280" i="2"/>
  <c r="AM240" i="2"/>
  <c r="AM220" i="2"/>
  <c r="AM180" i="2"/>
  <c r="AM1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276" i="2"/>
  <c r="AM176" i="2"/>
  <c r="AM96" i="2"/>
  <c r="AM36" i="2"/>
  <c r="AM1453"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316" i="2"/>
  <c r="AM76"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296" i="2"/>
  <c r="AM136" i="2"/>
  <c r="AM56" i="2"/>
  <c r="AM1433" i="2"/>
  <c r="AM1233"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256" i="2"/>
  <c r="AM236" i="2"/>
  <c r="AM216" i="2"/>
  <c r="AM196" i="2"/>
  <c r="AM156" i="2"/>
  <c r="AM116" i="2"/>
  <c r="AM16" i="2"/>
  <c r="AM139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4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431" i="2"/>
  <c r="AM251" i="2"/>
  <c r="AM191" i="2"/>
  <c r="AM131" i="2"/>
  <c r="AM91" i="2"/>
  <c r="AM51" i="2"/>
  <c r="AM31" i="2"/>
  <c r="AM1491" i="2"/>
  <c r="AM1471" i="2"/>
  <c r="AM145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891" i="2"/>
  <c r="AM871" i="2"/>
  <c r="AM851" i="2"/>
  <c r="AM831" i="2"/>
  <c r="AM811" i="2"/>
  <c r="AM791" i="2"/>
  <c r="AM771" i="2"/>
  <c r="AM751" i="2"/>
  <c r="AM731" i="2"/>
  <c r="AM711" i="2"/>
  <c r="AM691" i="2"/>
  <c r="AM671" i="2"/>
  <c r="AM651" i="2"/>
  <c r="AM631" i="2"/>
  <c r="AM611" i="2"/>
  <c r="AM591" i="2"/>
  <c r="AM571" i="2"/>
  <c r="AM551" i="2"/>
  <c r="AM531" i="2"/>
  <c r="AM511" i="2"/>
  <c r="AM491" i="2"/>
  <c r="AM471" i="2"/>
  <c r="AM451" i="2"/>
  <c r="AM411" i="2"/>
  <c r="AM391" i="2"/>
  <c r="AM371" i="2"/>
  <c r="AM351" i="2"/>
  <c r="AM331" i="2"/>
  <c r="AM311" i="2"/>
  <c r="AM291" i="2"/>
  <c r="AM271" i="2"/>
  <c r="AM231" i="2"/>
  <c r="AM211" i="2"/>
  <c r="AM171" i="2"/>
  <c r="AM151" i="2"/>
  <c r="AM111" i="2"/>
  <c r="AM71" i="2"/>
  <c r="AM11" i="2"/>
  <c r="AM886" i="2"/>
  <c r="AM1427" i="2"/>
  <c r="AM1348" i="2"/>
  <c r="AM1286" i="2"/>
  <c r="AM1209" i="2"/>
  <c r="AM1147" i="2"/>
  <c r="AM1073" i="2"/>
  <c r="AM1009" i="2"/>
  <c r="AM947" i="2"/>
  <c r="AM873" i="2"/>
  <c r="AM809" i="2"/>
  <c r="AM747" i="2"/>
  <c r="AM673" i="2"/>
  <c r="AM609" i="2"/>
  <c r="AM547" i="2"/>
  <c r="AM473" i="2"/>
  <c r="AM409" i="2"/>
  <c r="AM347" i="2"/>
  <c r="AM273" i="2"/>
  <c r="AM209" i="2"/>
  <c r="AM147" i="2"/>
  <c r="AM73" i="2"/>
  <c r="AM9" i="2"/>
  <c r="AM110" i="2"/>
  <c r="AM1388" i="2"/>
  <c r="AM1308" i="2"/>
  <c r="AM233" i="2"/>
  <c r="AM706" i="2"/>
  <c r="AM30" i="2"/>
  <c r="AM1029" i="2"/>
  <c r="AM229" i="2"/>
  <c r="AM966" i="2"/>
  <c r="AM889" i="2"/>
  <c r="AM27" i="2"/>
  <c r="AM950" i="2"/>
  <c r="AM150" i="2"/>
  <c r="AM949" i="2"/>
  <c r="AM87" i="2"/>
  <c r="AM948" i="2"/>
  <c r="AM210" i="2"/>
  <c r="AM1426" i="2"/>
  <c r="AM1347" i="2"/>
  <c r="AM1273" i="2"/>
  <c r="AM1208" i="2"/>
  <c r="AM1146" i="2"/>
  <c r="AM1070" i="2"/>
  <c r="AM1008" i="2"/>
  <c r="AM946" i="2"/>
  <c r="AM870" i="2"/>
  <c r="AM808" i="2"/>
  <c r="AM746" i="2"/>
  <c r="AM670" i="2"/>
  <c r="AM608" i="2"/>
  <c r="AM546" i="2"/>
  <c r="AM470" i="2"/>
  <c r="AM408" i="2"/>
  <c r="AM346" i="2"/>
  <c r="AM270" i="2"/>
  <c r="AM208" i="2"/>
  <c r="AM146" i="2"/>
  <c r="AM70" i="2"/>
  <c r="AM8" i="2"/>
  <c r="AM469" i="2"/>
  <c r="AM333" i="2"/>
  <c r="AM269" i="2"/>
  <c r="AM207" i="2"/>
  <c r="AM133" i="2"/>
  <c r="AM69" i="2"/>
  <c r="AM1489" i="2"/>
  <c r="AM1410" i="2"/>
  <c r="AM1333" i="2"/>
  <c r="AM1269" i="2"/>
  <c r="AM1130" i="2"/>
  <c r="AM1068" i="2"/>
  <c r="AM1006" i="2"/>
  <c r="AM930" i="2"/>
  <c r="AM868" i="2"/>
  <c r="AM806" i="2"/>
  <c r="AM730" i="2"/>
  <c r="AM668" i="2"/>
  <c r="AM606" i="2"/>
  <c r="AM530" i="2"/>
  <c r="AM468" i="2"/>
  <c r="AM330" i="2"/>
  <c r="AM268" i="2"/>
  <c r="AM206" i="2"/>
  <c r="AM130" i="2"/>
  <c r="AM6" i="2"/>
  <c r="AM266" i="2"/>
  <c r="AM1407" i="2"/>
  <c r="AM1053" i="2"/>
  <c r="AM727" i="2"/>
  <c r="AM453" i="2"/>
  <c r="AM189" i="2"/>
  <c r="AM1050" i="2"/>
  <c r="AM850" i="2"/>
  <c r="AM726" i="2"/>
  <c r="AM588" i="2"/>
  <c r="AM388" i="2"/>
  <c r="AM126" i="2"/>
  <c r="AM1469" i="2"/>
  <c r="AM1049" i="2"/>
  <c r="AM787" i="2"/>
  <c r="AM587" i="2"/>
  <c r="AM313" i="2"/>
  <c r="AM49" i="2"/>
  <c r="AM1389" i="2"/>
  <c r="AM1110" i="2"/>
  <c r="AM1048" i="2"/>
  <c r="AM910" i="2"/>
  <c r="AM648" i="2"/>
  <c r="AM510" i="2"/>
  <c r="AM386" i="2"/>
  <c r="AM186" i="2"/>
  <c r="AM1467" i="2"/>
  <c r="AM973" i="2"/>
  <c r="AM909" i="2"/>
  <c r="AM647" i="2"/>
  <c r="AM509" i="2"/>
  <c r="AM247" i="2"/>
  <c r="AM47" i="2"/>
  <c r="AM1466" i="2"/>
  <c r="AM646" i="2"/>
  <c r="AM108" i="2"/>
  <c r="AM1033" i="2"/>
  <c r="AM633" i="2"/>
  <c r="AM307" i="2"/>
  <c r="AM1449" i="2"/>
  <c r="AM430" i="2"/>
  <c r="AM1093" i="2"/>
  <c r="AM629" i="2"/>
  <c r="AM293" i="2"/>
  <c r="AM1368" i="2"/>
  <c r="AM428" i="2"/>
  <c r="AM1027" i="2"/>
  <c r="AM489" i="2"/>
  <c r="AM1226" i="2"/>
  <c r="AM826" i="2"/>
  <c r="AM288" i="2"/>
  <c r="AM1429" i="2"/>
  <c r="AM813" i="2"/>
  <c r="AM149" i="2"/>
  <c r="AM1086" i="2"/>
  <c r="AM548" i="2"/>
  <c r="AM148" i="2"/>
  <c r="AM1490" i="2"/>
  <c r="AM1413" i="2"/>
  <c r="AM1346" i="2"/>
  <c r="AM1270" i="2"/>
  <c r="AM1207" i="2"/>
  <c r="AM1133" i="2"/>
  <c r="AM1069" i="2"/>
  <c r="AM1007" i="2"/>
  <c r="AM933" i="2"/>
  <c r="AM869" i="2"/>
  <c r="AM807" i="2"/>
  <c r="AM733" i="2"/>
  <c r="AM669" i="2"/>
  <c r="AM607" i="2"/>
  <c r="AM533" i="2"/>
  <c r="AM407" i="2"/>
  <c r="AM7" i="2"/>
  <c r="AM1206" i="2"/>
  <c r="AM406" i="2"/>
  <c r="AM68" i="2"/>
  <c r="AM66" i="2"/>
  <c r="AM1486" i="2"/>
  <c r="AM1266" i="2"/>
  <c r="AM1127" i="2"/>
  <c r="AM989" i="2"/>
  <c r="AM927" i="2"/>
  <c r="AM853" i="2"/>
  <c r="AM653" i="2"/>
  <c r="AM589" i="2"/>
  <c r="AM527" i="2"/>
  <c r="AM389" i="2"/>
  <c r="AM327" i="2"/>
  <c r="AM127" i="2"/>
  <c r="AM1188" i="2"/>
  <c r="AM788" i="2"/>
  <c r="AM450" i="2"/>
  <c r="AM188" i="2"/>
  <c r="AM1326" i="2"/>
  <c r="AM1187" i="2"/>
  <c r="AM1113" i="2"/>
  <c r="AM913" i="2"/>
  <c r="AM649" i="2"/>
  <c r="AM387" i="2"/>
  <c r="AM187" i="2"/>
  <c r="AM1249" i="2"/>
  <c r="AM786" i="2"/>
  <c r="AM248" i="2"/>
  <c r="AM1248" i="2"/>
  <c r="AM573" i="2"/>
  <c r="AM173" i="2"/>
  <c r="AM1170" i="2"/>
  <c r="AM1108" i="2"/>
  <c r="AM1046" i="2"/>
  <c r="AM770" i="2"/>
  <c r="AM508" i="2"/>
  <c r="AM246" i="2"/>
  <c r="AM46" i="2"/>
  <c r="AM1386" i="2"/>
  <c r="AM907" i="2"/>
  <c r="AM369" i="2"/>
  <c r="AM1230" i="2"/>
  <c r="AM830" i="2"/>
  <c r="AM368" i="2"/>
  <c r="AM1369" i="2"/>
  <c r="AM893" i="2"/>
  <c r="AM367" i="2"/>
  <c r="AM1228" i="2"/>
  <c r="AM828" i="2"/>
  <c r="AM490" i="2"/>
  <c r="AM166" i="2"/>
  <c r="AM1227" i="2"/>
  <c r="AM827" i="2"/>
  <c r="AM353" i="2"/>
  <c r="AM1289" i="2"/>
  <c r="AM750" i="2"/>
  <c r="AM88" i="2"/>
  <c r="AM1213" i="2"/>
  <c r="AM549" i="2"/>
  <c r="AM1349" i="2"/>
  <c r="AM610" i="2"/>
  <c r="AM1488" i="2"/>
  <c r="AM1409" i="2"/>
  <c r="AM1330" i="2"/>
  <c r="AM1268" i="2"/>
  <c r="AM1193" i="2"/>
  <c r="AM1129" i="2"/>
  <c r="AM1067" i="2"/>
  <c r="AM993" i="2"/>
  <c r="AM929" i="2"/>
  <c r="AM867" i="2"/>
  <c r="AM793" i="2"/>
  <c r="AM729" i="2"/>
  <c r="AM667" i="2"/>
  <c r="AM593" i="2"/>
  <c r="AM529" i="2"/>
  <c r="AM467" i="2"/>
  <c r="AM393" i="2"/>
  <c r="AM329" i="2"/>
  <c r="AM267" i="2"/>
  <c r="AM193" i="2"/>
  <c r="AM129" i="2"/>
  <c r="AM67" i="2"/>
  <c r="AM466" i="2"/>
  <c r="AM328" i="2"/>
  <c r="AM190" i="2"/>
  <c r="AM1328" i="2"/>
  <c r="AM789" i="2"/>
  <c r="AM253" i="2"/>
  <c r="AM926" i="2"/>
  <c r="AM326" i="2"/>
  <c r="AM1250" i="2"/>
  <c r="AM987" i="2"/>
  <c r="AM713" i="2"/>
  <c r="AM449" i="2"/>
  <c r="AM249" i="2"/>
  <c r="AM1313" i="2"/>
  <c r="AM848" i="2"/>
  <c r="AM310" i="2"/>
  <c r="AM1173" i="2"/>
  <c r="AM773" i="2"/>
  <c r="AM447" i="2"/>
  <c r="AM109" i="2"/>
  <c r="AM1247" i="2"/>
  <c r="AM908" i="2"/>
  <c r="AM446" i="2"/>
  <c r="AM1169" i="2"/>
  <c r="AM833" i="2"/>
  <c r="AM507" i="2"/>
  <c r="AM33" i="2"/>
  <c r="AM1370" i="2"/>
  <c r="AM768" i="2"/>
  <c r="AM168" i="2"/>
  <c r="AM1229" i="2"/>
  <c r="AM767" i="2"/>
  <c r="AM429" i="2"/>
  <c r="AM93" i="2"/>
  <c r="AM1447" i="2"/>
  <c r="AM628" i="2"/>
  <c r="AM1153" i="2"/>
  <c r="AM553" i="2"/>
  <c r="AM550" i="2"/>
  <c r="AM1087" i="2"/>
  <c r="AM613" i="2"/>
  <c r="AM213" i="2"/>
  <c r="AM686" i="2"/>
  <c r="AM1487" i="2"/>
  <c r="AM1408" i="2"/>
  <c r="AM1329" i="2"/>
  <c r="AM1267" i="2"/>
  <c r="AM1190" i="2"/>
  <c r="AM1128" i="2"/>
  <c r="AM1066" i="2"/>
  <c r="AM990" i="2"/>
  <c r="AM928" i="2"/>
  <c r="AM866" i="2"/>
  <c r="AM790" i="2"/>
  <c r="AM728" i="2"/>
  <c r="AM666" i="2"/>
  <c r="AM590" i="2"/>
  <c r="AM528" i="2"/>
  <c r="AM390" i="2"/>
  <c r="AM128" i="2"/>
  <c r="AM1189" i="2"/>
  <c r="AM53" i="2"/>
  <c r="AM650" i="2"/>
  <c r="AM250" i="2"/>
  <c r="AM50" i="2"/>
  <c r="AM1390" i="2"/>
  <c r="AM849" i="2"/>
  <c r="AM513" i="2"/>
  <c r="AM113" i="2"/>
  <c r="AM1186" i="2"/>
  <c r="AM986" i="2"/>
  <c r="AM710" i="2"/>
  <c r="AM448" i="2"/>
  <c r="AM48" i="2"/>
  <c r="AM1310" i="2"/>
  <c r="AM847" i="2"/>
  <c r="AM373" i="2"/>
  <c r="AM1309" i="2"/>
  <c r="AM970" i="2"/>
  <c r="AM570" i="2"/>
  <c r="AM170" i="2"/>
  <c r="AM1107" i="2"/>
  <c r="AM707" i="2"/>
  <c r="AM107" i="2"/>
  <c r="AM1106" i="2"/>
  <c r="AM506" i="2"/>
  <c r="AM1090" i="2"/>
  <c r="AM953" i="2"/>
  <c r="AM153" i="2"/>
  <c r="AM1088" i="2"/>
  <c r="AM350" i="2"/>
  <c r="AM1288" i="2"/>
  <c r="AM349" i="2"/>
  <c r="AM1010" i="2"/>
  <c r="AM410" i="2"/>
  <c r="AM10" i="2"/>
  <c r="AM1470" i="2"/>
  <c r="AM1406" i="2"/>
  <c r="AM1327" i="2"/>
  <c r="AM1253" i="2"/>
  <c r="AM1126" i="2"/>
  <c r="AM988" i="2"/>
  <c r="AM526" i="2"/>
  <c r="AM1468" i="2"/>
  <c r="AM586" i="2"/>
  <c r="AM1109" i="2"/>
  <c r="AM709" i="2"/>
  <c r="AM309" i="2"/>
  <c r="AM1387" i="2"/>
  <c r="AM846" i="2"/>
  <c r="AM370" i="2"/>
  <c r="AM1246" i="2"/>
  <c r="AM569" i="2"/>
  <c r="AM1030" i="2"/>
  <c r="AM568" i="2"/>
  <c r="AM106" i="2"/>
  <c r="AM1306" i="2"/>
  <c r="AM567" i="2"/>
  <c r="AM1028" i="2"/>
  <c r="AM690" i="2"/>
  <c r="AM366" i="2"/>
  <c r="AM28" i="2"/>
  <c r="AM1367" i="2"/>
  <c r="AM427" i="2"/>
  <c r="AM1026" i="2"/>
  <c r="AM426" i="2"/>
  <c r="AM1350" i="2"/>
  <c r="AM487" i="2"/>
  <c r="AM1210" i="2"/>
  <c r="AM286" i="2"/>
  <c r="AM969" i="2"/>
  <c r="AM433" i="2"/>
  <c r="AM1307" i="2"/>
  <c r="AM906" i="2"/>
  <c r="AM306" i="2"/>
  <c r="AM1167" i="2"/>
  <c r="AM829" i="2"/>
  <c r="AM493" i="2"/>
  <c r="AM29" i="2"/>
  <c r="AM1293" i="2"/>
  <c r="AM766" i="2"/>
  <c r="AM90" i="2"/>
  <c r="AM1089" i="2"/>
  <c r="AM627" i="2"/>
  <c r="AM227" i="2"/>
  <c r="AM1430" i="2"/>
  <c r="AM626" i="2"/>
  <c r="AM1013" i="2"/>
  <c r="AM687" i="2"/>
  <c r="AM287" i="2"/>
  <c r="AM1428" i="2"/>
  <c r="AM748" i="2"/>
  <c r="AM1047" i="2"/>
  <c r="AM708" i="2"/>
  <c r="AM308" i="2"/>
  <c r="AM1450" i="2"/>
  <c r="AM769" i="2"/>
  <c r="AM169" i="2"/>
  <c r="AM1168" i="2"/>
  <c r="AM968" i="2"/>
  <c r="AM630" i="2"/>
  <c r="AM230" i="2"/>
  <c r="AM1448" i="2"/>
  <c r="AM693" i="2"/>
  <c r="AM167" i="2"/>
  <c r="AM1166" i="2"/>
  <c r="AM890" i="2"/>
  <c r="AM566" i="2"/>
  <c r="AM228" i="2"/>
  <c r="AM1290" i="2"/>
  <c r="AM689" i="2"/>
  <c r="AM289" i="2"/>
  <c r="AM1366" i="2"/>
  <c r="AM688" i="2"/>
  <c r="AM26" i="2"/>
  <c r="AM1149" i="2"/>
  <c r="AM887" i="2"/>
  <c r="AM413" i="2"/>
  <c r="AM1287" i="2"/>
  <c r="AM810" i="2"/>
  <c r="AM348" i="2"/>
  <c r="AM967" i="2"/>
  <c r="AM290" i="2"/>
  <c r="AM1446" i="2"/>
  <c r="AM753" i="2"/>
  <c r="AM89" i="2"/>
  <c r="AM1150" i="2"/>
  <c r="AM888" i="2"/>
  <c r="AM488" i="2"/>
  <c r="AM226" i="2"/>
  <c r="AM749" i="2"/>
  <c r="AM13" i="2"/>
  <c r="AM1148" i="2"/>
  <c r="AM486" i="2"/>
  <c r="AM86"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<sst xmlns="http://schemas.openxmlformats.org/spreadsheetml/2006/main" count="376" uniqueCount="211">
  <si>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</si>
  <si>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</si>
  <si>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</si>
  <si>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</si>
  <si>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</si>
  <si>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</si>
  <si>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</si>
  <si>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</si>
  <si>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</si>
  <si>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</si>
  <si>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</si>
  <si>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</si>
  <si>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</si>
  <si>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</si>
  <si>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</si>
  <si>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</si>
  <si>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</si>
  <si>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</si>
  <si>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</si>
  <si>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</si>
  <si>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</si>
  <si>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</si>
  <si>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</si>
  <si>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</si>
  <si>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</si>
  <si>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</si>
  <si>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</si>
  <si>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</si>
  <si>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</si>
  <si>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</si>
  <si>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</si>
  <si>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</si>
  <si>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</si>
  <si>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</si>
  <si>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</si>
  <si>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</si>
  <si>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</si>
  <si>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</si>
  <si>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</si>
  <si>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</si>
  <si>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</si>
  <si>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</si>
  <si>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</si>
  <si>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</si>
  <si>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</si>
  <si>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</si>
  <si>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</si>
  <si>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</si>
  <si>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</si>
  <si>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</si>
  <si>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</si>
  <si>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</si>
  <si>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</si>
  <si>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</si>
  <si>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</si>
  <si>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</si>
  <si>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</si>
  <si>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</si>
  <si>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</si>
  <si>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</si>
  <si>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</si>
  <si>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</si>
  <si>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</si>
  <si>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</si>
  <si>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</si>
  <si>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</si>
  <si>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</si>
  <si>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</si>
  <si>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</si>
  <si>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</si>
  <si>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</si>
  <si>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</si>
  <si>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</si>
  <si>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</si>
  <si>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</si>
  <si>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</si>
  <si>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</si>
  <si>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</si>
  <si>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</si>
  <si>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</si>
  <si>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</si>
  <si>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</si>
  <si>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</si>
  <si>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</si>
  <si>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</si>
  <si>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</si>
  <si>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</si>
  <si>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</si>
  <si>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</si>
  <si>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</si>
  <si>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</si>
  <si>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</si>
  <si>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</si>
  <si>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</si>
  <si>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</si>
  <si>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</si>
  <si>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</si>
  <si>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</si>
  <si>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</si>
  <si>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</si>
  <si>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</si>
  <si>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</si>
  <si>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</si>
  <si>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</si>
  <si>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</si>
  <si>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</si>
  <si>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</si>
  <si>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</si>
  <si>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</si>
  <si>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</si>
  <si>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</si>
  <si>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</si>
  <si>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</si>
  <si>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</si>
  <si>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</si>
  <si>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</si>
  <si>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</si>
  <si>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</si>
  <si>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</si>
  <si>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</si>
  <si>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</si>
  <si>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</si>
  <si>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</si>
  <si>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</si>
  <si>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</si>
  <si>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</si>
  <si>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</si>
  <si>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</si>
  <si>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</si>
  <si>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</si>
  <si>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</si>
  <si>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</si>
  <si>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</si>
  <si>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</si>
  <si>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</si>
  <si>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</si>
  <si>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</si>
  <si>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</si>
  <si>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</si>
  <si>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</si>
  <si>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</si>
  <si>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</si>
  <si>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</si>
  <si>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</si>
  <si>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</si>
  <si>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</si>
  <si>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</si>
  <si>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</si>
  <si>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</si>
  <si>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</si>
  <si>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</si>
  <si>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</si>
  <si>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</si>
  <si>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</si>
  <si>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</si>
  <si>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</si>
  <si>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</si>
  <si>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</si>
  <si>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</si>
  <si>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</si>
  <si>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</si>
  <si>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</si>
  <si>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</si>
  <si>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</si>
  <si>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</si>
  <si>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</si>
  <si>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</si>
  <si>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</si>
  <si>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</si>
  <si>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</si>
  <si>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</si>
  <si>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</si>
  <si>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</si>
  <si>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</si>
  <si>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</si>
  <si>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</si>
  <si>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</si>
  <si>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</si>
  <si>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James Holloway</t>
  </si>
  <si>
    <t>ANV</t>
  </si>
  <si>
    <t>Lt. Col.</t>
  </si>
  <si>
    <t>22Sep26411</t>
  </si>
  <si>
    <t>James Holloway, CSA</t>
  </si>
  <si>
    <t>Blake Strickler, CSA</t>
  </si>
  <si>
    <t>WDS Gettysburg</t>
  </si>
  <si>
    <t>!HISTORICAL 1.1.2 Oak Hill - July 1st - Gettysburg /6</t>
  </si>
  <si>
    <t>22Sep26423</t>
  </si>
  <si>
    <t>Paul Swanson, CSA</t>
  </si>
  <si>
    <t>WDS Chancellorsville</t>
  </si>
  <si>
    <t>079C_May 1863 Blind Meet /46</t>
  </si>
  <si>
    <t>23Jan26609</t>
  </si>
  <si>
    <t>William Palladino, USA</t>
  </si>
  <si>
    <t>Training Scenario - I Cps vs. I Cps at Emmitsburg /16</t>
  </si>
  <si>
    <t>.</t>
  </si>
  <si>
    <t>23Feb26655</t>
  </si>
  <si>
    <t>Gary O'Brien, USA</t>
  </si>
  <si>
    <t>WDS Antietam</t>
  </si>
  <si>
    <t>054 CM_Cedar Mountain V.1 /21</t>
  </si>
  <si>
    <t>22Dec26581</t>
  </si>
  <si>
    <t>Nicholas Kunz, CSA</t>
  </si>
  <si>
    <t>WDS Chickamauga</t>
  </si>
  <si>
    <t>002 P_Perryville (H)w 15 /15</t>
  </si>
  <si>
    <t>23Jan26640</t>
  </si>
  <si>
    <t>WDS Forgotten</t>
  </si>
  <si>
    <t>056-640408-[H]Mansfield.20 /25</t>
  </si>
  <si>
    <t>BC ANV 3Q</t>
  </si>
  <si>
    <t>BC ANV 4Q</t>
  </si>
  <si>
    <t>BC ANV 1Q</t>
  </si>
  <si>
    <t>ANV BC 2Q</t>
  </si>
  <si>
    <t>ANV BC 3Q</t>
  </si>
  <si>
    <t>Dixie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</si>
</sst>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20" sqref="H2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2022</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1</v>
      </c>
      <c r="E6" s="24">
        <f t="shared" ref="E6:H6" si="0">E10+E14+E18+E22</f>
        <v>0</v>
      </c>
      <c r="F6" s="24">
        <f t="shared" si="0"/>
        <v>3</v>
      </c>
      <c r="G6" s="24">
        <f t="shared" si="0"/>
        <v>0</v>
      </c>
      <c r="H6" s="24">
        <f t="shared" si="0"/>
        <v>1</v>
      </c>
      <c r="I6" s="55">
        <f>SUM(D6:H6)</f>
        <v>5</v>
      </c>
      <c r="J6" s="56">
        <f>(2*(D6+E6)+F6)/(2*I6)</f>
        <v>0.5</v>
      </c>
      <c r="K6" s="56">
        <f>(2*(G6+H6)+F6)/(2*I6)</f>
        <v>0.5</v>
      </c>
      <c r="L6" s="2"/>
      <c r="M6" s="28">
        <v>2002</v>
      </c>
      <c r="N6" s="29" cm="1">
        <f t="array" ref="N6">SUMPRODUCT(--(YEAR('OBD File'!$A$3:$A$2000)=$M6))</f>
        <v>0</v>
      </c>
      <c r="O6" s="28">
        <v>2012</v>
      </c>
      <c r="P6" s="29" cm="1">
        <f t="array" ref="P6">SUMPRODUCT(--(YEAR('OBD File'!$A$3:$A$2000)=$O6))</f>
        <v>0</v>
      </c>
      <c r="Q6" s="28">
        <v>2022</v>
      </c>
      <c r="R6" s="29" cm="1">
        <f t="array" ref="R6">SUMPRODUCT(--(YEAR('OBD File'!$A$3:$A$2000)=$Q6))</f>
        <v>3</v>
      </c>
      <c r="S6" s="2"/>
      <c r="T6" s="63" t="s">
        <v>119</v>
      </c>
      <c r="U6" s="64"/>
      <c r="V6" s="32">
        <f>COUNTIFS('DOR Games'!G2:G4993,"WDS Antietam")</f>
        <v>1</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3</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1</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88.15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1</v>
      </c>
      <c r="W9" s="63" t="s">
        <v>129</v>
      </c>
      <c r="X9" s="64"/>
      <c r="Y9" s="32">
        <f>COUNTIFS('DOR Games'!G2:G4996,"TS Gettysburg")</f>
        <v>0</v>
      </c>
      <c r="Z9" s="63" t="s">
        <v>126</v>
      </c>
      <c r="AA9" s="64"/>
      <c r="AB9" s="32">
        <f>COUNTIFS('DOR Games'!$G:$G,"War Between The States (WBTS)")</f>
        <v>0</v>
      </c>
    </row>
    <row r="10" spans="1:28" x14ac:dyDescent="0.25">
      <c r="A10" s="41" t="s">
        <v>94</v>
      </c>
      <c r="B10" s="59">
        <f>'OBD File'!D3</f>
        <v>46.15</v>
      </c>
      <c r="C10" s="2"/>
      <c r="D10" s="24">
        <f>'DOR Games'!BI4</f>
        <v>1</v>
      </c>
      <c r="E10" s="24">
        <f>'DOR Games'!BJ4</f>
        <v>0</v>
      </c>
      <c r="F10" s="24">
        <f>'DOR Games'!BK4</f>
        <v>1</v>
      </c>
      <c r="G10" s="24">
        <f>'DOR Games'!BL4</f>
        <v>0</v>
      </c>
      <c r="H10" s="24">
        <f>'DOR Games'!BM4</f>
        <v>0</v>
      </c>
      <c r="I10" s="55">
        <f>SUM(D10:H10)</f>
        <v>2</v>
      </c>
      <c r="J10" s="56">
        <f>(2*(D10+E10)+F10)/(2*I10)</f>
        <v>0.75</v>
      </c>
      <c r="K10" s="56">
        <f>(2*(G10+H10)+F10)/(2*I10)</f>
        <v>0.25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42</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1</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2</v>
      </c>
      <c r="G14" s="24">
        <f>'DOR Games'!BL9</f>
        <v>0</v>
      </c>
      <c r="H14" s="24">
        <f>'DOR Games'!BM9</f>
        <v>1</v>
      </c>
      <c r="I14" s="55">
        <f>SUM(D14:H14)</f>
        <v>3</v>
      </c>
      <c r="J14" s="56">
        <f>(2*(D14+E14)+F14)/(2*I14)</f>
        <v>0.33333333333333331</v>
      </c>
      <c r="K14" s="56">
        <f>(2*(G14+H14)+F14)/(2*I14)</f>
        <v>0.66666666666666663</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6</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40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53</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6</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6</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93</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33</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54</v>
      </c>
      <c r="J31" s="2"/>
      <c r="K31" s="2"/>
      <c r="L31" s="2"/>
      <c r="M31" s="2"/>
      <c r="N31" s="2"/>
      <c r="O31" s="33" t="s">
        <v>139</v>
      </c>
      <c r="P31" s="34">
        <f>COUNTIFS('DOR Games'!$K$2:$K$5000,"&gt;=10",'DOR Games'!$K$2:$K$5000,"&lt;=49")</f>
        <v>5</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15.5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J7" sqref="J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44826</v>
      </c>
      <c r="B3" s="16" t="str">
        <f>'DOR Games'!B2</f>
        <v>22Sep26411</v>
      </c>
      <c r="C3" s="46">
        <f>'DOR Games'!AI2</f>
        <v>30</v>
      </c>
      <c r="D3" s="47">
        <f>SUM($C$3:$C$5000)</f>
        <v>46.15</v>
      </c>
      <c r="F3" s="16">
        <v>44854</v>
      </c>
      <c r="G3" s="21" t="s">
        <v>205</v>
      </c>
      <c r="H3" s="21">
        <v>2</v>
      </c>
      <c r="I3" s="47">
        <f>SUM(H3:H5000)</f>
        <v>42</v>
      </c>
      <c r="K3" s="92">
        <f>D3</f>
        <v>46.15</v>
      </c>
      <c r="L3" s="93"/>
      <c r="M3" s="92">
        <f>I3</f>
        <v>42</v>
      </c>
      <c r="N3" s="93"/>
    </row>
    <row r="4" spans="1:14" x14ac:dyDescent="0.25">
      <c r="A4" s="16">
        <f>'DOR Games'!A3</f>
        <v>44831</v>
      </c>
      <c r="B4" s="16" t="str">
        <f>'DOR Games'!B3</f>
        <v>22Sep26423</v>
      </c>
      <c r="C4" s="46">
        <f>'DOR Games'!AI3</f>
        <v>2.64</v>
      </c>
      <c r="F4" s="16">
        <v>44920</v>
      </c>
      <c r="G4" s="21" t="s">
        <v>206</v>
      </c>
      <c r="H4" s="21">
        <v>6</v>
      </c>
      <c r="L4" s="83" t="s">
        <v>98</v>
      </c>
      <c r="M4" s="84"/>
    </row>
    <row r="5" spans="1:14" x14ac:dyDescent="0.25">
      <c r="A5" s="16">
        <f>'DOR Games'!A4</f>
        <v>44909</v>
      </c>
      <c r="B5" s="16" t="str">
        <f>'DOR Games'!B4</f>
        <v>22Dec26581</v>
      </c>
      <c r="C5" s="46">
        <f>'DOR Games'!AI4</f>
        <v>1.25</v>
      </c>
      <c r="F5" s="16">
        <v>44925</v>
      </c>
      <c r="G5" s="21" t="s">
        <v>206</v>
      </c>
      <c r="H5" s="21">
        <v>6</v>
      </c>
      <c r="L5" s="85">
        <f>SUM(K3+M3)</f>
        <v>88.15</v>
      </c>
      <c r="M5" s="86"/>
    </row>
    <row r="6" spans="1:14" x14ac:dyDescent="0.25">
      <c r="A6" s="16">
        <f>'DOR Games'!A5</f>
        <v>44927</v>
      </c>
      <c r="B6" s="16" t="str">
        <f>'DOR Games'!B5</f>
        <v>23Jan26609</v>
      </c>
      <c r="C6" s="46">
        <f>'DOR Games'!AI5</f>
        <v>4</v>
      </c>
      <c r="F6" s="16">
        <v>45013</v>
      </c>
      <c r="G6" s="21" t="s">
        <v>207</v>
      </c>
      <c r="H6" s="21">
        <v>6</v>
      </c>
      <c r="L6" s="87"/>
      <c r="M6" s="88"/>
    </row>
    <row r="7" spans="1:14" x14ac:dyDescent="0.25">
      <c r="A7" s="16">
        <f>'DOR Games'!A6</f>
        <v>44947</v>
      </c>
      <c r="B7" s="16" t="str">
        <f>'DOR Games'!B6</f>
        <v>23Jan26640</v>
      </c>
      <c r="C7" s="46">
        <f>'DOR Games'!AI6</f>
        <v>2.5</v>
      </c>
      <c r="F7" s="16">
        <v>45106</v>
      </c>
      <c r="G7" s="21" t="s">
        <v>208</v>
      </c>
      <c r="H7" s="21">
        <v>6</v>
      </c>
    </row>
    <row r="8" spans="1:14" x14ac:dyDescent="0.25">
      <c r="A8" s="16">
        <f>'DOR Games'!A7</f>
        <v>44958</v>
      </c>
      <c r="B8" s="16" t="str">
        <f>'DOR Games'!B7</f>
        <v>23Feb26655</v>
      </c>
      <c r="C8" s="46">
        <f>'DOR Games'!AI7</f>
        <v>5.76</v>
      </c>
      <c r="F8" s="16">
        <v>45228</v>
      </c>
      <c r="G8" s="21" t="s">
        <v>209</v>
      </c>
      <c r="H8" s="21">
        <v>6</v>
      </c>
    </row>
    <row r="9" spans="1:14" x14ac:dyDescent="0.25">
      <c r="A9" s="16"/>
      <c r="B9" s="16"/>
      <c r="C9" s="46"/>
      <c r="F9" s="16">
        <v>45717</v>
      </c>
      <c r="G9" s="21" t="s">
        <v>210</v>
      </c>
      <c r="H9" s="21">
        <v>10</v>
      </c>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E33" sqref="E3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'James Holloway'!A1</f>
        <v>James Holloway</v>
      </c>
      <c r="BI1" s="14" t="s">
        <v>11</v>
      </c>
      <c r="BJ1" s="14" t="s">
        <v>12</v>
      </c>
      <c r="BK1" s="14" t="s">
        <v>5</v>
      </c>
      <c r="BL1" s="14" t="s">
        <v>14</v>
      </c>
      <c r="BM1" s="14" t="s">
        <v>15</v>
      </c>
    </row>
    <row r="2" spans="1:76" x14ac:dyDescent="0.25">
      <c r="A2" s="15">
        <v>44826</v>
      </c>
      <c r="B2" s="62" t="s">
        <v>181</v>
      </c>
      <c r="C2" t="s">
        <v>64</v>
      </c>
      <c r="D2" t="s">
        <v>182</v>
      </c>
      <c r="E2" t="s">
        <v>65</v>
      </c>
      <c r="F2" t="s">
        <v>183</v>
      </c>
      <c r="G2" t="s">
        <v>184</v>
      </c>
      <c r="H2" s="62" t="s">
        <v>185</v>
      </c>
      <c r="I2" t="s">
        <v>66</v>
      </c>
      <c r="J2" s="16">
        <v>44827</v>
      </c>
      <c r="K2" s="14">
        <v>6</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17</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v>
      </c>
      <c r="BP2" t="s">
        <v>68</v>
      </c>
    </row>
    <row r="3" spans="1:76" x14ac:dyDescent="0.25">
      <c r="A3" s="15">
        <v>44831</v>
      </c>
      <c r="B3" s="62" t="s">
        <v>186</v>
      </c>
      <c r="C3" t="s">
        <v>64</v>
      </c>
      <c r="D3" t="s">
        <v>182</v>
      </c>
      <c r="E3" t="s">
        <v>65</v>
      </c>
      <c r="F3" t="s">
        <v>187</v>
      </c>
      <c r="G3" t="s">
        <v>188</v>
      </c>
      <c r="H3" s="62" t="s">
        <v>189</v>
      </c>
      <c r="I3" t="s">
        <v>69</v>
      </c>
      <c r="J3" s="16">
        <v>44863</v>
      </c>
      <c r="K3" s="14">
        <v>24</v>
      </c>
      <c r="L3" s="14" t="s">
        <v>65</v>
      </c>
      <c r="M3" t="s">
        <v>3</v>
      </c>
      <c r="N3" s="14">
        <v>2.64</v>
      </c>
      <c r="O3" s="14">
        <v>3.86</v>
      </c>
      <c r="AI3" s="17">
        <f t="shared" ref="AI3:AI66" si="17">SUM(AJ3:BA3)</f>
        <v>2.64</v>
      </c>
      <c r="AJ3" s="18">
        <f t="shared" si="0"/>
        <v>2.64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v>
      </c>
      <c r="BJ3" s="14">
        <f>COUNTIFS($D$2:$D$4276,"*"&amp;$BC$1&amp;"*",$L$2:$L$4276,"CSA",$M$2:$M$4276,"Minor Victory",$I$2:$I$4276,"Battle")</f>
        <v>0</v>
      </c>
      <c r="BK3" s="14">
        <f>COUNTIFS($D$2:$D$4276,"*"&amp;$BC$1&amp;"*",$L$2:$L$4276,".",$I$2:$I$4276,"Battle")</f>
        <v>1</v>
      </c>
      <c r="BL3" s="14">
        <f>COUNTIFS($D$2:$D$4276,"*"&amp;$BC$1&amp;"*",$L$2:$L$4276,"USA",$M$2:$M$4276,"Minor Victory",$I$2:$I$4276,"Battle")</f>
        <v>0</v>
      </c>
      <c r="BM3" s="14">
        <f>COUNTIFS($D$2:$D$4276,"*"&amp;$BC$1&amp;"*",$L$2:$L$4276,"USA",$M$2:$M$4276,"Major Victory",$I$2:$I$4276,"Battle")</f>
        <v>0</v>
      </c>
      <c r="BO3" cm="1">
        <f t="array" ref="BO3">SUMPRODUCT(--EXACT($BP$3,$I$2:$I$4276))</f>
        <v>2</v>
      </c>
      <c r="BP3" t="s">
        <v>70</v>
      </c>
    </row>
    <row r="4" spans="1:76" x14ac:dyDescent="0.25">
      <c r="A4" s="15">
        <v>44909</v>
      </c>
      <c r="B4" s="62" t="s">
        <v>198</v>
      </c>
      <c r="C4" t="s">
        <v>64</v>
      </c>
      <c r="D4" t="s">
        <v>199</v>
      </c>
      <c r="E4" t="s">
        <v>65</v>
      </c>
      <c r="F4" t="s">
        <v>182</v>
      </c>
      <c r="G4" t="s">
        <v>200</v>
      </c>
      <c r="H4" s="62" t="s">
        <v>201</v>
      </c>
      <c r="I4" t="s">
        <v>69</v>
      </c>
      <c r="J4" s="16">
        <v>44909</v>
      </c>
      <c r="K4" s="14">
        <v>10</v>
      </c>
      <c r="L4" s="14" t="s">
        <v>193</v>
      </c>
      <c r="M4" t="s">
        <v>5</v>
      </c>
      <c r="N4" s="14">
        <v>1.25</v>
      </c>
      <c r="O4" s="14">
        <v>1.25</v>
      </c>
      <c r="AI4" s="17">
        <f t="shared" si="17"/>
        <v>1.25</v>
      </c>
      <c r="AJ4" s="18">
        <f t="shared" si="0"/>
        <v>0</v>
      </c>
      <c r="AK4" s="18">
        <f t="shared" si="1"/>
        <v>1.25</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17</v>
      </c>
      <c r="BI4" s="14">
        <f>SUM(BI2:BI3)</f>
        <v>1</v>
      </c>
      <c r="BJ4" s="14">
        <f>SUM(BJ2:BJ3)</f>
        <v>0</v>
      </c>
      <c r="BK4" s="14">
        <f>SUM(BK2:BK3)</f>
        <v>1</v>
      </c>
      <c r="BL4" s="14">
        <f>SUM(BL2:BL3)</f>
        <v>0</v>
      </c>
      <c r="BM4" s="14">
        <f>SUM(BM2:BM3)</f>
        <v>0</v>
      </c>
    </row>
    <row r="5" spans="1:76" x14ac:dyDescent="0.25">
      <c r="A5" s="15">
        <v>44927</v>
      </c>
      <c r="B5" s="62" t="s">
        <v>190</v>
      </c>
      <c r="C5" t="s">
        <v>64</v>
      </c>
      <c r="D5" t="s">
        <v>182</v>
      </c>
      <c r="E5" t="s">
        <v>65</v>
      </c>
      <c r="F5" t="s">
        <v>191</v>
      </c>
      <c r="G5" t="s">
        <v>184</v>
      </c>
      <c r="H5" s="62" t="s">
        <v>192</v>
      </c>
      <c r="I5" t="s">
        <v>70</v>
      </c>
      <c r="J5" s="16">
        <v>44992</v>
      </c>
      <c r="K5" s="14">
        <v>16</v>
      </c>
      <c r="L5" s="14" t="s">
        <v>193</v>
      </c>
      <c r="M5" t="s">
        <v>5</v>
      </c>
      <c r="N5" s="14">
        <v>4</v>
      </c>
      <c r="O5" s="14">
        <v>4</v>
      </c>
      <c r="AI5" s="17">
        <f t="shared" si="17"/>
        <v>4</v>
      </c>
      <c r="AJ5" s="18">
        <f t="shared" si="0"/>
        <v>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44947</v>
      </c>
      <c r="B6" s="62" t="s">
        <v>202</v>
      </c>
      <c r="C6" t="s">
        <v>64</v>
      </c>
      <c r="D6" t="s">
        <v>199</v>
      </c>
      <c r="E6" t="s">
        <v>65</v>
      </c>
      <c r="F6" t="s">
        <v>182</v>
      </c>
      <c r="G6" t="s">
        <v>203</v>
      </c>
      <c r="H6" s="62" t="s">
        <v>204</v>
      </c>
      <c r="I6" t="s">
        <v>69</v>
      </c>
      <c r="J6" s="16">
        <v>44947</v>
      </c>
      <c r="K6" s="14">
        <v>20</v>
      </c>
      <c r="L6" s="14" t="s">
        <v>193</v>
      </c>
      <c r="M6" t="s">
        <v>5</v>
      </c>
      <c r="N6" s="14">
        <v>2.5</v>
      </c>
      <c r="O6" s="14">
        <v>2.5</v>
      </c>
      <c r="AI6" s="17">
        <f t="shared" si="17"/>
        <v>2.5</v>
      </c>
      <c r="AJ6" s="18">
        <f t="shared" si="0"/>
        <v>0</v>
      </c>
      <c r="AK6" s="18">
        <f t="shared" si="1"/>
        <v>2.5</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44958</v>
      </c>
      <c r="B7" s="62" t="s">
        <v>194</v>
      </c>
      <c r="C7" t="s">
        <v>64</v>
      </c>
      <c r="D7" t="s">
        <v>182</v>
      </c>
      <c r="E7" t="s">
        <v>65</v>
      </c>
      <c r="F7" t="s">
        <v>195</v>
      </c>
      <c r="G7" t="s">
        <v>196</v>
      </c>
      <c r="H7" s="62" t="s">
        <v>197</v>
      </c>
      <c r="I7" t="s">
        <v>70</v>
      </c>
      <c r="J7" s="16">
        <v>44976</v>
      </c>
      <c r="K7" s="14">
        <v>17</v>
      </c>
      <c r="L7" s="14" t="s">
        <v>64</v>
      </c>
      <c r="M7" t="s">
        <v>3</v>
      </c>
      <c r="N7" s="14">
        <v>5.76</v>
      </c>
      <c r="O7" s="14">
        <v>3.74</v>
      </c>
      <c r="AI7" s="17">
        <f t="shared" si="17"/>
        <v>5.76</v>
      </c>
      <c r="AJ7" s="18">
        <f t="shared" si="0"/>
        <v>5.76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2</v>
      </c>
      <c r="BL7" s="19">
        <f>COUNTIFS($F$2:$F$4276,"*"&amp;$BC$1&amp;"*",$L$2:$L$4276,"CSA",$M$2:$M$4276,"Minor Victory",$I$2:$I$4276,"Maneuver")</f>
        <v>0</v>
      </c>
      <c r="BM7" s="19">
        <f>COUNTIFS($F$2:$F$4276,"*"&amp;$BC$1&amp;"*",$L$2:$L$4276,"CSA",$M$2:$M$4276,"Major Victory",$I$2:$I$4276,"Maneuver")</f>
        <v>0</v>
      </c>
      <c r="BO7">
        <f>SUM(BI9:BM9)</f>
        <v>3</v>
      </c>
      <c r="BP7" t="s">
        <v>68</v>
      </c>
    </row>
    <row r="8" spans="1:76" x14ac:dyDescent="0.25">
      <c r="B8" s="62"/>
      <c r="H8" s="62"/>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1</v>
      </c>
      <c r="BO8" cm="1">
        <f t="array" ref="BO8">SUMPRODUCT(--EXACT($BP$8,$I$2:$I$4276))</f>
        <v>3</v>
      </c>
      <c r="BP8" t="s">
        <v>69</v>
      </c>
    </row>
    <row r="9" spans="1:76" x14ac:dyDescent="0.25">
      <c r="B9" s="62"/>
      <c r="H9" s="62"/>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2</v>
      </c>
      <c r="BL9" s="19">
        <f>SUM(BL7:BL8)</f>
        <v>0</v>
      </c>
      <c r="BM9" s="19">
        <f>SUM(BM7:BM8)</f>
        <v>1</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33</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54</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6</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93</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Q5">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A6:U9">
    <cfRule type="containsText" dxfId="2" priority="1" operator="containsText" text=", USA">
      <formula>NOT(ISERROR(SEARCH(", USA",A6)))</formula>
    </cfRule>
    <cfRule type="containsText" dxfId="1" priority="2" operator="containsText" text=", CSA">
      <formula>NOT(ISERROR(SEARCH(", CSA",A6)))</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James Holloway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2025-03-18T16:44:59Z</dcterms:modified>
</cp:coreProperties>
</file>